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7fb93d748b0343c8" Type="http://schemas.openxmlformats.org/officeDocument/2006/relationships/officeDocument" Target="/xl/workbook.xml"/><Relationship Id="Ra4c8618590d1427d" Type="http://schemas.openxmlformats.org/package/2006/relationships/metadata/core-properties" Target="/package/services/metadata/core-properties/1fdee22e2b574a1e8350eaae3bfee651.psmdcp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08 REVETEMENTS DE SOLS" sheetId="1" r:id="rId1"/>
  </x:sheets>
  <x:definedNames>
    <x:definedName name="_xlnm.Print_Titles" localSheetId="0">'Lot N°08 REVETEMENTS DE SOLS'!$1:$2</x:definedName>
    <x:definedName name="_xlnm.Print_Area" localSheetId="0">'Lot N°08 REVETEMENTS DE SOLS'!$A$1:$H$116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23" i="1"/>
  <x:c r="H44" i="1"/>
  <x:c r="H51" i="1"/>
  <x:c r="H54" i="1"/>
  <x:c r="H64" i="1"/>
  <x:c r="H81" i="1"/>
  <x:c r="H106" i="1"/>
  <x:c r="H110" i="1"/>
  <x:c r="H113" i="1"/>
  <x:c r="H114" i="1"/>
  <x:c r="H115" i="1"/>
  <x:c r="B114" i="1"/>
</x:calcChain>
</file>

<file path=xl/sharedStrings.xml><?xml version="1.0" encoding="utf-8"?>
<x:sst xmlns:x="http://schemas.openxmlformats.org/spreadsheetml/2006/main" count="166" uniqueCount="166">
  <x:si>
    <x:t>U</x:t>
  </x:si>
  <x:si>
    <x:t>Quantité indicative (corrigible)</x:t>
  </x:si>
  <x:si>
    <x:t>Prix Unitaire €HT</x:t>
  </x:si>
  <x:si>
    <x:t>Montant € HT</x:t>
  </x:si>
  <x:si>
    <x:t>08-0</x:t>
  </x:si>
  <x:si>
    <x:t>DESCRIPTION DES OUVRAGES</x:t>
  </x:si>
  <x:si>
    <x:t>CH3</x:t>
  </x:si>
  <x:si>
    <x:t>08-0-1</x:t>
  </x:si>
  <x:si>
    <x:t>TRAVAUX PREPARATOIRES</x:t>
  </x:si>
  <x:si>
    <x:t>CH4</x:t>
  </x:si>
  <x:si>
    <x:t xml:space="preserve">08-0-1-1 </x:t>
  </x:si>
  <x:si>
    <x:t>Dépose de moquette, sol souple</x:t>
  </x:si>
  <x:si>
    <x:t>R+1  :</x:t>
  </x:si>
  <x:si>
    <x:t xml:space="preserve">Archives </x:t>
  </x:si>
  <x:si>
    <x:t xml:space="preserve">Dégagement </x:t>
  </x:si>
  <x:si>
    <x:t xml:space="preserve">Détente </x:t>
  </x:si>
  <x:si>
    <x:t xml:space="preserve">Open space R+1 </x:t>
  </x:si>
  <x:si>
    <x:t>R+2  :</x:t>
  </x:si>
  <x:si>
    <x:t xml:space="preserve">Bureau </x:t>
  </x:si>
  <x:si>
    <x:t xml:space="preserve">Open space R+2 </x:t>
  </x:si>
  <x:si>
    <x:t xml:space="preserve">SAS R+2 </x:t>
  </x:si>
  <x:si>
    <x:t>R+5  :</x:t>
  </x:si>
  <x:si>
    <x:t xml:space="preserve">Bureau </x:t>
  </x:si>
  <x:si>
    <x:t xml:space="preserve">Open space R+5 </x:t>
  </x:si>
  <x:si>
    <x:t>R+6  :</x:t>
  </x:si>
  <x:si>
    <x:t xml:space="preserve">Bureau </x:t>
  </x:si>
  <x:si>
    <x:t xml:space="preserve">Cuisine </x:t>
  </x:si>
  <x:si>
    <x:t xml:space="preserve">Open space R+6 </x:t>
  </x:si>
  <x:si>
    <x:t xml:space="preserve">Total article : </x:t>
  </x:si>
  <x:si>
    <x:t>m²</x:t>
  </x:si>
  <x:si>
    <x:t>ART</x:t>
  </x:si>
  <x:si>
    <x:t>026-C210</x:t>
  </x:si>
  <x:si>
    <x:t xml:space="preserve">08-0-1-2 </x:t>
  </x:si>
  <x:si>
    <x:t>Dépose des habillages et revêtements muraux sur murs conservés</x:t>
  </x:si>
  <x:si>
    <x:t>R+0  :</x:t>
  </x:si>
  <x:si>
    <x:t xml:space="preserve">Open space RDC </x:t>
  </x:si>
  <x:si>
    <x:t xml:space="preserve">WC </x:t>
  </x:si>
  <x:si>
    <x:t>R+1  :</x:t>
  </x:si>
  <x:si>
    <x:t xml:space="preserve">Détente </x:t>
  </x:si>
  <x:si>
    <x:t xml:space="preserve">Open space R+1 </x:t>
  </x:si>
  <x:si>
    <x:t>R+2  :</x:t>
  </x:si>
  <x:si>
    <x:t xml:space="preserve">Dégagement </x:t>
  </x:si>
  <x:si>
    <x:t xml:space="preserve">Détente </x:t>
  </x:si>
  <x:si>
    <x:t>R+3  :</x:t>
  </x:si>
  <x:si>
    <x:t xml:space="preserve">Open space R+3 </x:t>
  </x:si>
  <x:si>
    <x:t>R+4  :</x:t>
  </x:si>
  <x:si>
    <x:t xml:space="preserve">Open space R+4 </x:t>
  </x:si>
  <x:si>
    <x:t>R+5  :</x:t>
  </x:si>
  <x:si>
    <x:t xml:space="preserve">Cuisine </x:t>
  </x:si>
  <x:si>
    <x:t xml:space="preserve">Open space R+5 </x:t>
  </x:si>
  <x:si>
    <x:t>R+6  :</x:t>
  </x:si>
  <x:si>
    <x:t xml:space="preserve">Cuisine </x:t>
  </x:si>
  <x:si>
    <x:t xml:space="preserve">Open space R+6 </x:t>
  </x:si>
  <x:si>
    <x:t xml:space="preserve">Total article : </x:t>
  </x:si>
  <x:si>
    <x:t>m²</x:t>
  </x:si>
  <x:si>
    <x:t>ART</x:t>
  </x:si>
  <x:si>
    <x:t>025-O108</x:t>
  </x:si>
  <x:si>
    <x:t>08-0-2</x:t>
  </x:si>
  <x:si>
    <x:t>CHAPES - RAGREAGES</x:t>
  </x:si>
  <x:si>
    <x:t>CH4</x:t>
  </x:si>
  <x:si>
    <x:t xml:space="preserve">08-0-2-1 </x:t>
  </x:si>
  <x:si>
    <x:t>Enduit de ragréage autolissant</x:t>
  </x:si>
  <x:si>
    <x:t>R+1  :</x:t>
  </x:si>
  <x:si>
    <x:t xml:space="preserve">Détente </x:t>
  </x:si>
  <x:si>
    <x:t>R+6  :</x:t>
  </x:si>
  <x:si>
    <x:t xml:space="preserve">Cuisine </x:t>
  </x:si>
  <x:si>
    <x:t xml:space="preserve">Total article : </x:t>
  </x:si>
  <x:si>
    <x:t>m²</x:t>
  </x:si>
  <x:si>
    <x:t>ART</x:t>
  </x:si>
  <x:si>
    <x:t>035-B137</x:t>
  </x:si>
  <x:si>
    <x:t xml:space="preserve">08-0-2-2 </x:t>
  </x:si>
  <x:si>
    <x:t>Enduit de ragréage fibré sur support en bois</x:t>
  </x:si>
  <x:si>
    <x:t>R+2  :</x:t>
  </x:si>
  <x:si>
    <x:t xml:space="preserve">Détente </x:t>
  </x:si>
  <x:si>
    <x:t>m²</x:t>
  </x:si>
  <x:si>
    <x:t>ART</x:t>
  </x:si>
  <x:si>
    <x:t>025-H947</x:t>
  </x:si>
  <x:si>
    <x:t>08-0-3</x:t>
  </x:si>
  <x:si>
    <x:t>SOL SOUPLE</x:t>
  </x:si>
  <x:si>
    <x:t>CH4</x:t>
  </x:si>
  <x:si>
    <x:t>08-0-3-1</x:t>
  </x:si>
  <x:si>
    <x:t>SOL LINOLEUM EN LES</x:t>
  </x:si>
  <x:si>
    <x:t>CH5</x:t>
  </x:si>
  <x:si>
    <x:t xml:space="preserve">08-0-3-1-1 </x:t>
  </x:si>
  <x:si>
    <x:t>Revêtement de sol souple linoleum en lès - Delta Lw = 6 dB</x:t>
  </x:si>
  <x:si>
    <x:t>R+1  :</x:t>
  </x:si>
  <x:si>
    <x:t xml:space="preserve">Détente </x:t>
  </x:si>
  <x:si>
    <x:t>R+2  :</x:t>
  </x:si>
  <x:si>
    <x:t xml:space="preserve">Détente </x:t>
  </x:si>
  <x:si>
    <x:t>R+6  :</x:t>
  </x:si>
  <x:si>
    <x:t xml:space="preserve">Cuisine </x:t>
  </x:si>
  <x:si>
    <x:t xml:space="preserve">Total article : </x:t>
  </x:si>
  <x:si>
    <x:t>m²</x:t>
  </x:si>
  <x:si>
    <x:t>ART</x:t>
  </x:si>
  <x:si>
    <x:t>001-J250</x:t>
  </x:si>
  <x:si>
    <x:t>08-0-4</x:t>
  </x:si>
  <x:si>
    <x:t>REVETEMENT DE SOL EN FIBRES TEXTILES</x:t>
  </x:si>
  <x:si>
    <x:t>CH4</x:t>
  </x:si>
  <x:si>
    <x:t xml:space="preserve">08-0-4-1 </x:t>
  </x:si>
  <x:si>
    <x:t>Dalles de moquette 50 x 50 cm - pose collée</x:t>
  </x:si>
  <x:si>
    <x:t>R+1  :</x:t>
  </x:si>
  <x:si>
    <x:t xml:space="preserve">Archives </x:t>
  </x:si>
  <x:si>
    <x:t xml:space="preserve">Dégagement </x:t>
  </x:si>
  <x:si>
    <x:t xml:space="preserve">Open space R+1 </x:t>
  </x:si>
  <x:si>
    <x:t>R+2  :</x:t>
  </x:si>
  <x:si>
    <x:t xml:space="preserve">Bureau </x:t>
  </x:si>
  <x:si>
    <x:t xml:space="preserve">Open space R+2 </x:t>
  </x:si>
  <x:si>
    <x:t xml:space="preserve">SAS R+2 </x:t>
  </x:si>
  <x:si>
    <x:t>R+5  :</x:t>
  </x:si>
  <x:si>
    <x:t xml:space="preserve">Bureau </x:t>
  </x:si>
  <x:si>
    <x:t xml:space="preserve">Open space R+5 </x:t>
  </x:si>
  <x:si>
    <x:t>R+6  :</x:t>
  </x:si>
  <x:si>
    <x:t xml:space="preserve">Bureau </x:t>
  </x:si>
  <x:si>
    <x:t xml:space="preserve">Open space R+6 </x:t>
  </x:si>
  <x:si>
    <x:t xml:space="preserve">Total article : </x:t>
  </x:si>
  <x:si>
    <x:t>m²</x:t>
  </x:si>
  <x:si>
    <x:t>ART</x:t>
  </x:si>
  <x:si>
    <x:t>001-G173</x:t>
  </x:si>
  <x:si>
    <x:t>08-0-5</x:t>
  </x:si>
  <x:si>
    <x:t>REVETEMENTS MURAUX</x:t>
  </x:si>
  <x:si>
    <x:t>CH4</x:t>
  </x:si>
  <x:si>
    <x:t>08-0-5-1</x:t>
  </x:si>
  <x:si>
    <x:t>FAIENCE MURALE</x:t>
  </x:si>
  <x:si>
    <x:t>CH5</x:t>
  </x:si>
  <x:si>
    <x:t xml:space="preserve">08-0-5-1-1 </x:t>
  </x:si>
  <x:si>
    <x:t>Faïence murale - Dim. : 20 x 20 cm</x:t>
  </x:si>
  <x:si>
    <x:t>R+0  :</x:t>
  </x:si>
  <x:si>
    <x:t xml:space="preserve">Douche </x:t>
  </x:si>
  <x:si>
    <x:t xml:space="preserve">Local ménage </x:t>
  </x:si>
  <x:si>
    <x:t xml:space="preserve">Open space RDC </x:t>
  </x:si>
  <x:si>
    <x:t xml:space="preserve">WC </x:t>
  </x:si>
  <x:si>
    <x:t>R+1  :</x:t>
  </x:si>
  <x:si>
    <x:t xml:space="preserve">Détente </x:t>
  </x:si>
  <x:si>
    <x:t xml:space="preserve">Open space R+1 </x:t>
  </x:si>
  <x:si>
    <x:t>R+2  :</x:t>
  </x:si>
  <x:si>
    <x:t xml:space="preserve">Dégagement </x:t>
  </x:si>
  <x:si>
    <x:t xml:space="preserve">Détente </x:t>
  </x:si>
  <x:si>
    <x:t>R+3  :</x:t>
  </x:si>
  <x:si>
    <x:t xml:space="preserve">Open space R+3 </x:t>
  </x:si>
  <x:si>
    <x:t>R+4  :</x:t>
  </x:si>
  <x:si>
    <x:t xml:space="preserve">Open space R+4 </x:t>
  </x:si>
  <x:si>
    <x:t>R+5  :</x:t>
  </x:si>
  <x:si>
    <x:t xml:space="preserve">Cuisine </x:t>
  </x:si>
  <x:si>
    <x:t xml:space="preserve">Open space R+5 </x:t>
  </x:si>
  <x:si>
    <x:t>R+6  :</x:t>
  </x:si>
  <x:si>
    <x:t xml:space="preserve">Cuisine </x:t>
  </x:si>
  <x:si>
    <x:t xml:space="preserve">Open space R+6 </x:t>
  </x:si>
  <x:si>
    <x:t xml:space="preserve">Total article : </x:t>
  </x:si>
  <x:si>
    <x:t>m²</x:t>
  </x:si>
  <x:si>
    <x:t>ART</x:t>
  </x:si>
  <x:si>
    <x:t>025-S943</x:t>
  </x:si>
  <x:si>
    <x:t>08-0-5-2</x:t>
  </x:si>
  <x:si>
    <x:t>CARRELAGE MURAL EN GRES CERAME</x:t>
  </x:si>
  <x:si>
    <x:t>CH5</x:t>
  </x:si>
  <x:si>
    <x:t xml:space="preserve">08-0-5-2-1 </x:t>
  </x:si>
  <x:si>
    <x:t>Carrelage mural en grès cérame - Dim. : 60 x 30 cm</x:t>
  </x:si>
  <x:si>
    <x:t>R-1  :</x:t>
  </x:si>
  <x:si>
    <x:t xml:space="preserve">SAS </x:t>
  </x:si>
  <x:si>
    <x:t>m²</x:t>
  </x:si>
  <x:si>
    <x:t>ART</x:t>
  </x:si>
  <x:si>
    <x:t>025-S944</x:t>
  </x:si>
  <x:si>
    <x:t>Montant HT du Lot N°08 REVETEMENTS DE SOLS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</x:si>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</x:sst>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 ##0;-#,##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/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47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7" xfId="1" applyNumberFormat="0" applyFont="1" applyFill="0" applyBorder="1" applyProtection="1">
      <x:alignment horizontal="left" vertical="top" wrapText="1"/>
      <x:protection locked="1"/>
    </x:xf>
    <x:xf numFmtId="0" fontId="4" fillId="0" borderId="8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11" xfId="1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0" fontId="0" fillId="0" borderId="10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5" fillId="0" borderId="8" xfId="14" applyNumberFormat="0" applyFont="1" applyFill="0" applyBorder="1" applyProtection="1">
      <x:alignment horizontal="left" vertical="top" wrapText="1"/>
      <x:protection locked="1"/>
    </x:xf>
    <x:xf numFmtId="0" fontId="5" fillId="0" borderId="0" xfId="14" applyNumberFormat="0" applyFont="1" applyProtection="1">
      <x:alignment horizontal="left" vertical="top" wrapText="1"/>
      <x:protection locked="1"/>
    </x:xf>
    <x:xf numFmtId="0" fontId="5" fillId="0" borderId="11" xfId="14" applyNumberFormat="0" applyFont="1" applyFill="0" applyBorder="1" applyProtection="1">
      <x:alignment horizontal="left" vertical="top" wrapText="1"/>
      <x:protection locked="1"/>
    </x:xf>
    <x:xf numFmtId="0" fontId="1" fillId="0" borderId="7" xfId="1" applyNumberFormat="0" applyFont="1" applyFill="0" applyBorder="1" applyProtection="1">
      <x:alignment horizontal="left" vertical="top" wrapText="1" indent="0"/>
      <x:protection locked="1"/>
    </x:xf>
    <x:xf numFmtId="0" fontId="2" fillId="0" borderId="8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11" xfId="26" applyNumberFormat="0" applyFont="1" applyFill="0" applyBorder="1" applyProtection="1">
      <x:alignment horizontal="left" vertical="top" wrapText="1"/>
      <x:protection locked="1"/>
    </x:xf>
    <x:xf numFmtId="0" fontId="19" fillId="0" borderId="7" xfId="0" applyNumberFormat="0" applyFont="1" applyFill="0" applyBorder="1" applyProtection="1">
      <x:alignment horizontal="left" vertical="top" wrapText="1"/>
      <x:protection locked="1"/>
    </x:xf>
    <x:xf numFmtId="0" fontId="16" fillId="0" borderId="8" xfId="43" applyNumberFormat="0" applyFont="1" applyFill="0" applyBorder="1" applyProtection="1">
      <x:alignment horizontal="left" vertical="top" wrapText="1" indent="2"/>
      <x:protection locked="1"/>
    </x:xf>
    <x:xf numFmtId="0" fontId="0" fillId="0" borderId="11" xfId="0" applyNumberFormat="0" applyFont="1" applyFill="0" applyBorder="1" applyProtection="1">
      <x:alignment horizontal="left" vertical="top" wrapText="1"/>
      <x:protection locked="1"/>
    </x:xf>
    <x:xf numFmtId="0" fontId="16" fillId="0" borderId="0" xfId="43" applyNumberFormat="0" applyFont="1" applyFill="0" applyBorder="1" applyProtection="1">
      <x:alignment horizontal="left" vertical="top" wrapText="1" indent="0"/>
      <x:protection locked="1"/>
    </x:xf>
    <x:xf numFmtId="2" fontId="16" fillId="0" borderId="11" xfId="43" applyNumberFormat="1" applyFont="1" applyFill="0" applyBorder="1" applyProtection="1">
      <x:alignment horizontal="right" vertical="top" wrapText="1" indent="0"/>
      <x:protection locked="1"/>
    </x:xf>
    <x:xf numFmtId="0" fontId="16" fillId="0" borderId="0" xfId="43" applyNumberFormat="0" applyFont="1" applyFill="0" applyBorder="1" applyProtection="1">
      <x:alignment horizontal="right" vertical="top" wrapText="1" indent="2"/>
      <x:protection locked="1"/>
    </x:xf>
    <x:xf numFmtId="2" fontId="15" fillId="0" borderId="11" xfId="43" applyNumberFormat="1" applyFont="1" applyFill="0" applyBorder="1" applyProtection="1">
      <x:alignment horizontal="right" vertical="top" wrapText="1" indent="0"/>
      <x:protection locked="1"/>
    </x:xf>
    <x:xf numFmtId="0" fontId="0" fillId="0" borderId="9" xfId="0" applyNumberFormat="0" applyFont="1" applyFill="0" applyBorder="1" applyProtection="0">
      <x:alignment horizontal="center" vertical="top" wrapText="0"/>
      <x:protection locked="0"/>
    </x:xf>
    <x:xf numFmtId="2" fontId="0" fillId="0" borderId="9" xfId="0" applyNumberFormat="0" applyFont="1" applyFill="0" applyBorder="1" applyProtection="0">
      <x:alignment horizontal="center" vertical="top" wrapText="1"/>
      <x:protection locked="0"/>
    </x:xf>
    <x:xf numFmtId="2" fontId="0" fillId="0" borderId="10" xfId="0" applyNumberFormat="0" applyFont="1" applyFill="0" applyBorder="1" applyProtection="0">
      <x:alignment horizontal="center" vertical="top" wrapText="1"/>
      <x:protection locked="0"/>
    </x:xf>
    <x:xf numFmtId="0" fontId="7" fillId="0" borderId="8" xfId="18" applyNumberFormat="0" applyFont="1" applyFill="0" applyBorder="1" applyProtection="1">
      <x:alignment horizontal="left" vertical="top" wrapText="1"/>
      <x:protection locked="1"/>
    </x:xf>
    <x:xf numFmtId="0" fontId="7" fillId="0" borderId="0" xfId="18" applyNumberFormat="0" applyFont="1" applyProtection="1">
      <x:alignment horizontal="left" vertical="top" wrapText="1"/>
      <x:protection locked="1"/>
    </x:xf>
    <x:xf numFmtId="0" fontId="7" fillId="0" borderId="11" xfId="18" applyNumberFormat="0" applyFont="1" applyFill="0" applyBorder="1" applyProtection="1">
      <x:alignment horizontal="left" vertical="top" wrapText="1"/>
      <x:protection locked="1"/>
    </x:xf>
    <x:xf numFmtId="0" fontId="19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2" fontId="18" fillId="0" borderId="0" xfId="0" applyNumberFormat="0" applyFont="1" applyFill="0" applyBorder="1" applyProtection="1">
      <x:alignment horizontal="center" vertical="top" wrapText="1"/>
      <x:protection locked="1"/>
    </x:xf>
    <x:xf numFmtId="3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N°08 REVETEMENTS DE SOLS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117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11" ht="15" customHeight="1">
      <x:c r="A5" s="12" t="s">
        <x:v>7</x:v>
      </x:c>
      <x:c r="B5" s="19" t="s">
        <x:v>8</x:v>
      </x:c>
      <x:c r="C5" s="20"/>
      <x:c r="D5" s="21"/>
      <x:c r="E5" s="16"/>
      <x:c r="F5" s="16"/>
      <x:c r="G5" s="16"/>
      <x:c r="H5" s="17"/>
      <x:c r="I5" s="0"/>
      <x:c r="ZY5" s="0" t="s">
        <x:v>9</x:v>
      </x:c>
      <x:c r="ZZ5" s="18"/>
    </x:row>
    <x:row r="6" spans="1:9" ht="15" customHeight="1">
      <x:c r="A6" s="22" t="s">
        <x:v>10</x:v>
      </x:c>
      <x:c r="B6" s="23" t="s">
        <x:v>11</x:v>
      </x:c>
      <x:c r="C6" s="24"/>
      <x:c r="D6" s="25"/>
      <x:c r="E6" s="16"/>
      <x:c r="F6" s="16"/>
      <x:c r="G6" s="16"/>
      <x:c r="H6" s="17"/>
      <x:c r="I6" s="0"/>
    </x:row>
    <x:row r="7" spans="1:8" ht="15">
      <x:c r="A7" s="26"/>
      <x:c r="B7" s="27" t="s">
        <x:v>12</x:v>
      </x:c>
      <x:c r="D7" s="28"/>
      <x:c r="E7" s="16"/>
      <x:c r="F7" s="16"/>
      <x:c r="G7" s="16"/>
      <x:c r="H7" s="17"/>
      <x:c r="I7" s="0"/>
    </x:row>
    <x:row r="8" spans="1:9" ht="15">
      <x:c r="A8" s="26"/>
      <x:c r="B8" s="27"/>
      <x:c r="C8" s="29" t="s">
        <x:v>13</x:v>
      </x:c>
      <x:c r="D8" s="30">
        <x:v>26.22</x:v>
      </x:c>
      <x:c r="E8" s="16"/>
      <x:c r="F8" s="16"/>
      <x:c r="G8" s="16"/>
      <x:c r="H8" s="17"/>
      <x:c r="I8" s="0"/>
    </x:row>
    <x:row r="9" spans="1:9" ht="15">
      <x:c r="A9" s="26"/>
      <x:c r="B9" s="0"/>
      <x:c r="C9" s="29" t="s">
        <x:v>14</x:v>
      </x:c>
      <x:c r="D9" s="30">
        <x:v>21.86</x:v>
      </x:c>
      <x:c r="E9" s="16"/>
      <x:c r="F9" s="16"/>
      <x:c r="G9" s="16"/>
      <x:c r="H9" s="17"/>
      <x:c r="I9" s="0"/>
    </x:row>
    <x:row r="10" spans="1:9" ht="15">
      <x:c r="A10" s="26"/>
      <x:c r="B10" s="0"/>
      <x:c r="C10" s="29" t="s">
        <x:v>15</x:v>
      </x:c>
      <x:c r="D10" s="30">
        <x:v>30.2</x:v>
      </x:c>
      <x:c r="E10" s="16"/>
      <x:c r="F10" s="16"/>
      <x:c r="G10" s="16"/>
      <x:c r="H10" s="17"/>
      <x:c r="I10" s="0"/>
    </x:row>
    <x:row r="11" spans="1:9" ht="15">
      <x:c r="A11" s="26"/>
      <x:c r="B11" s="0"/>
      <x:c r="C11" s="29" t="s">
        <x:v>16</x:v>
      </x:c>
      <x:c r="D11" s="30">
        <x:v>308.2</x:v>
      </x:c>
      <x:c r="E11" s="16"/>
      <x:c r="F11" s="16"/>
      <x:c r="G11" s="16"/>
      <x:c r="H11" s="17"/>
      <x:c r="I11" s="0"/>
    </x:row>
    <x:row r="12" spans="1:8" ht="15">
      <x:c r="A12" s="26"/>
      <x:c r="B12" s="27" t="s">
        <x:v>17</x:v>
      </x:c>
      <x:c r="D12" s="28"/>
      <x:c r="E12" s="16"/>
      <x:c r="F12" s="16"/>
      <x:c r="G12" s="16"/>
      <x:c r="H12" s="17"/>
      <x:c r="I12" s="0"/>
    </x:row>
    <x:row r="13" spans="1:9" ht="15">
      <x:c r="A13" s="26"/>
      <x:c r="B13" s="27"/>
      <x:c r="C13" s="29" t="s">
        <x:v>18</x:v>
      </x:c>
      <x:c r="D13" s="30">
        <x:v>72.93</x:v>
      </x:c>
      <x:c r="E13" s="16"/>
      <x:c r="F13" s="16"/>
      <x:c r="G13" s="16"/>
      <x:c r="H13" s="17"/>
      <x:c r="I13" s="0"/>
    </x:row>
    <x:row r="14" spans="1:9" ht="15">
      <x:c r="A14" s="26"/>
      <x:c r="B14" s="0"/>
      <x:c r="C14" s="29" t="s">
        <x:v>19</x:v>
      </x:c>
      <x:c r="D14" s="30">
        <x:v>280.42</x:v>
      </x:c>
      <x:c r="E14" s="16"/>
      <x:c r="F14" s="16"/>
      <x:c r="G14" s="16"/>
      <x:c r="H14" s="17"/>
      <x:c r="I14" s="0"/>
    </x:row>
    <x:row r="15" spans="1:9" ht="15">
      <x:c r="A15" s="26"/>
      <x:c r="B15" s="0"/>
      <x:c r="C15" s="29" t="s">
        <x:v>20</x:v>
      </x:c>
      <x:c r="D15" s="30">
        <x:v>11.78</x:v>
      </x:c>
      <x:c r="E15" s="16"/>
      <x:c r="F15" s="16"/>
      <x:c r="G15" s="16"/>
      <x:c r="H15" s="17"/>
      <x:c r="I15" s="0"/>
    </x:row>
    <x:row r="16" spans="1:8" ht="15">
      <x:c r="A16" s="26"/>
      <x:c r="B16" s="27" t="s">
        <x:v>21</x:v>
      </x:c>
      <x:c r="D16" s="28"/>
      <x:c r="E16" s="16"/>
      <x:c r="F16" s="16"/>
      <x:c r="G16" s="16"/>
      <x:c r="H16" s="17"/>
      <x:c r="I16" s="0"/>
    </x:row>
    <x:row r="17" spans="1:9" ht="15">
      <x:c r="A17" s="26"/>
      <x:c r="B17" s="27"/>
      <x:c r="C17" s="29" t="s">
        <x:v>22</x:v>
      </x:c>
      <x:c r="D17" s="30">
        <x:v>31.12</x:v>
      </x:c>
      <x:c r="E17" s="16"/>
      <x:c r="F17" s="16"/>
      <x:c r="G17" s="16"/>
      <x:c r="H17" s="17"/>
      <x:c r="I17" s="0"/>
    </x:row>
    <x:row r="18" spans="1:9" ht="15">
      <x:c r="A18" s="26"/>
      <x:c r="B18" s="0"/>
      <x:c r="C18" s="29" t="s">
        <x:v>23</x:v>
      </x:c>
      <x:c r="D18" s="30">
        <x:v>124.25</x:v>
      </x:c>
      <x:c r="E18" s="16"/>
      <x:c r="F18" s="16"/>
      <x:c r="G18" s="16"/>
      <x:c r="H18" s="17"/>
      <x:c r="I18" s="0"/>
    </x:row>
    <x:row r="19" spans="1:8" ht="15">
      <x:c r="A19" s="26"/>
      <x:c r="B19" s="27" t="s">
        <x:v>24</x:v>
      </x:c>
      <x:c r="D19" s="28"/>
      <x:c r="E19" s="16"/>
      <x:c r="F19" s="16"/>
      <x:c r="G19" s="16"/>
      <x:c r="H19" s="17"/>
      <x:c r="I19" s="0"/>
    </x:row>
    <x:row r="20" spans="1:9" ht="15">
      <x:c r="A20" s="26"/>
      <x:c r="B20" s="27"/>
      <x:c r="C20" s="29" t="s">
        <x:v>25</x:v>
      </x:c>
      <x:c r="D20" s="30">
        <x:v>47.36</x:v>
      </x:c>
      <x:c r="E20" s="16"/>
      <x:c r="F20" s="16"/>
      <x:c r="G20" s="16"/>
      <x:c r="H20" s="17"/>
      <x:c r="I20" s="0"/>
    </x:row>
    <x:row r="21" spans="1:9" ht="15">
      <x:c r="A21" s="26"/>
      <x:c r="B21" s="0"/>
      <x:c r="C21" s="29" t="s">
        <x:v>26</x:v>
      </x:c>
      <x:c r="D21" s="30">
        <x:v>6.18</x:v>
      </x:c>
      <x:c r="E21" s="16"/>
      <x:c r="F21" s="16"/>
      <x:c r="G21" s="16"/>
      <x:c r="H21" s="17"/>
      <x:c r="I21" s="0"/>
    </x:row>
    <x:row r="22" spans="1:9" ht="15">
      <x:c r="A22" s="26"/>
      <x:c r="B22" s="0"/>
      <x:c r="C22" s="29" t="s">
        <x:v>27</x:v>
      </x:c>
      <x:c r="D22" s="30">
        <x:v>227.45</x:v>
      </x:c>
      <x:c r="E22" s="16"/>
      <x:c r="F22" s="16"/>
      <x:c r="G22" s="16"/>
      <x:c r="H22" s="17"/>
      <x:c r="I22" s="0"/>
    </x:row>
    <x:row r="23" spans="1:11" ht="15">
      <x:c r="A23" s="26"/>
      <x:c r="B23" s="0"/>
      <x:c r="C23" s="31" t="s">
        <x:v>28</x:v>
      </x:c>
      <x:c r="D23" s="32">
        <x:v>1187.97</x:v>
      </x:c>
      <x:c r="E23" s="33" t="s">
        <x:v>29</x:v>
      </x:c>
      <x:c r="F23" s="34">
        <x:v>1187.97</x:v>
      </x:c>
      <x:c r="G23" s="34"/>
      <x:c r="H23" s="35">
        <x:f ca="1">ROUND(F23*G23,2)</x:f>
      </x:c>
      <x:c r="I23" s="0"/>
      <x:c r="ZY23" s="0" t="s">
        <x:v>30</x:v>
      </x:c>
      <x:c r="ZZ23" s="18" t="s">
        <x:v>31</x:v>
      </x:c>
    </x:row>
    <x:row r="24" spans="1:9" ht="25.551999999997882" customHeight="1">
      <x:c r="A24" s="22" t="s">
        <x:v>32</x:v>
      </x:c>
      <x:c r="B24" s="23" t="s">
        <x:v>33</x:v>
      </x:c>
      <x:c r="C24" s="24"/>
      <x:c r="D24" s="25"/>
      <x:c r="E24" s="16"/>
      <x:c r="F24" s="16"/>
      <x:c r="G24" s="16"/>
      <x:c r="H24" s="17"/>
      <x:c r="I24" s="0"/>
    </x:row>
    <x:row r="25" spans="1:8" ht="15">
      <x:c r="A25" s="26"/>
      <x:c r="B25" s="27" t="s">
        <x:v>34</x:v>
      </x:c>
      <x:c r="D25" s="28"/>
      <x:c r="E25" s="16"/>
      <x:c r="F25" s="16"/>
      <x:c r="G25" s="16"/>
      <x:c r="H25" s="17"/>
      <x:c r="I25" s="0"/>
    </x:row>
    <x:row r="26" spans="1:9" ht="15">
      <x:c r="A26" s="26"/>
      <x:c r="B26" s="27"/>
      <x:c r="C26" s="29" t="s">
        <x:v>35</x:v>
      </x:c>
      <x:c r="D26" s="30">
        <x:v>15</x:v>
      </x:c>
      <x:c r="E26" s="16"/>
      <x:c r="F26" s="16"/>
      <x:c r="G26" s="16"/>
      <x:c r="H26" s="17"/>
      <x:c r="I26" s="0"/>
    </x:row>
    <x:row r="27" spans="1:9" ht="15">
      <x:c r="A27" s="26"/>
      <x:c r="B27" s="0"/>
      <x:c r="C27" s="29" t="s">
        <x:v>36</x:v>
      </x:c>
      <x:c r="D27" s="30">
        <x:v>11.51</x:v>
      </x:c>
      <x:c r="E27" s="16"/>
      <x:c r="F27" s="16"/>
      <x:c r="G27" s="16"/>
      <x:c r="H27" s="17"/>
      <x:c r="I27" s="0"/>
    </x:row>
    <x:row r="28" spans="1:8" ht="15">
      <x:c r="A28" s="26"/>
      <x:c r="B28" s="27" t="s">
        <x:v>37</x:v>
      </x:c>
      <x:c r="D28" s="28"/>
      <x:c r="E28" s="16"/>
      <x:c r="F28" s="16"/>
      <x:c r="G28" s="16"/>
      <x:c r="H28" s="17"/>
      <x:c r="I28" s="0"/>
    </x:row>
    <x:row r="29" spans="1:9" ht="15">
      <x:c r="A29" s="26"/>
      <x:c r="B29" s="27"/>
      <x:c r="C29" s="29" t="s">
        <x:v>38</x:v>
      </x:c>
      <x:c r="D29" s="30">
        <x:v>3</x:v>
      </x:c>
      <x:c r="E29" s="16"/>
      <x:c r="F29" s="16"/>
      <x:c r="G29" s="16"/>
      <x:c r="H29" s="17"/>
      <x:c r="I29" s="0"/>
    </x:row>
    <x:row r="30" spans="1:9" ht="15">
      <x:c r="A30" s="26"/>
      <x:c r="B30" s="0"/>
      <x:c r="C30" s="29" t="s">
        <x:v>39</x:v>
      </x:c>
      <x:c r="D30" s="30">
        <x:v>10</x:v>
      </x:c>
      <x:c r="E30" s="16"/>
      <x:c r="F30" s="16"/>
      <x:c r="G30" s="16"/>
      <x:c r="H30" s="17"/>
      <x:c r="I30" s="0"/>
    </x:row>
    <x:row r="31" spans="1:8" ht="15">
      <x:c r="A31" s="26"/>
      <x:c r="B31" s="27" t="s">
        <x:v>40</x:v>
      </x:c>
      <x:c r="D31" s="28"/>
      <x:c r="E31" s="16"/>
      <x:c r="F31" s="16"/>
      <x:c r="G31" s="16"/>
      <x:c r="H31" s="17"/>
      <x:c r="I31" s="0"/>
    </x:row>
    <x:row r="32" spans="1:9" ht="15">
      <x:c r="A32" s="26"/>
      <x:c r="B32" s="27"/>
      <x:c r="C32" s="29" t="s">
        <x:v>41</x:v>
      </x:c>
      <x:c r="D32" s="30">
        <x:v>10</x:v>
      </x:c>
      <x:c r="E32" s="16"/>
      <x:c r="F32" s="16"/>
      <x:c r="G32" s="16"/>
      <x:c r="H32" s="17"/>
      <x:c r="I32" s="0"/>
    </x:row>
    <x:row r="33" spans="1:9" ht="15">
      <x:c r="A33" s="26"/>
      <x:c r="B33" s="0"/>
      <x:c r="C33" s="29" t="s">
        <x:v>42</x:v>
      </x:c>
      <x:c r="D33" s="30">
        <x:v>3</x:v>
      </x:c>
      <x:c r="E33" s="16"/>
      <x:c r="F33" s="16"/>
      <x:c r="G33" s="16"/>
      <x:c r="H33" s="17"/>
      <x:c r="I33" s="0"/>
    </x:row>
    <x:row r="34" spans="1:8" ht="15">
      <x:c r="A34" s="26"/>
      <x:c r="B34" s="27" t="s">
        <x:v>43</x:v>
      </x:c>
      <x:c r="D34" s="28"/>
      <x:c r="E34" s="16"/>
      <x:c r="F34" s="16"/>
      <x:c r="G34" s="16"/>
      <x:c r="H34" s="17"/>
      <x:c r="I34" s="0"/>
    </x:row>
    <x:row r="35" spans="1:9" ht="15">
      <x:c r="A35" s="26"/>
      <x:c r="B35" s="27"/>
      <x:c r="C35" s="29" t="s">
        <x:v>44</x:v>
      </x:c>
      <x:c r="D35" s="30">
        <x:v>10</x:v>
      </x:c>
      <x:c r="E35" s="16"/>
      <x:c r="F35" s="16"/>
      <x:c r="G35" s="16"/>
      <x:c r="H35" s="17"/>
      <x:c r="I35" s="0"/>
    </x:row>
    <x:row r="36" spans="1:8" ht="15">
      <x:c r="A36" s="26"/>
      <x:c r="B36" s="27" t="s">
        <x:v>45</x:v>
      </x:c>
      <x:c r="D36" s="28"/>
      <x:c r="E36" s="16"/>
      <x:c r="F36" s="16"/>
      <x:c r="G36" s="16"/>
      <x:c r="H36" s="17"/>
      <x:c r="I36" s="0"/>
    </x:row>
    <x:row r="37" spans="1:9" ht="15">
      <x:c r="A37" s="26"/>
      <x:c r="B37" s="27"/>
      <x:c r="C37" s="29" t="s">
        <x:v>46</x:v>
      </x:c>
      <x:c r="D37" s="30">
        <x:v>10</x:v>
      </x:c>
      <x:c r="E37" s="16"/>
      <x:c r="F37" s="16"/>
      <x:c r="G37" s="16"/>
      <x:c r="H37" s="17"/>
      <x:c r="I37" s="0"/>
    </x:row>
    <x:row r="38" spans="1:8" ht="15">
      <x:c r="A38" s="26"/>
      <x:c r="B38" s="27" t="s">
        <x:v>47</x:v>
      </x:c>
      <x:c r="D38" s="28"/>
      <x:c r="E38" s="16"/>
      <x:c r="F38" s="16"/>
      <x:c r="G38" s="16"/>
      <x:c r="H38" s="17"/>
      <x:c r="I38" s="0"/>
    </x:row>
    <x:row r="39" spans="1:9" ht="15">
      <x:c r="A39" s="26"/>
      <x:c r="B39" s="27"/>
      <x:c r="C39" s="29" t="s">
        <x:v>48</x:v>
      </x:c>
      <x:c r="D39" s="30">
        <x:v>10</x:v>
      </x:c>
      <x:c r="E39" s="16"/>
      <x:c r="F39" s="16"/>
      <x:c r="G39" s="16"/>
      <x:c r="H39" s="17"/>
      <x:c r="I39" s="0"/>
    </x:row>
    <x:row r="40" spans="1:9" ht="15">
      <x:c r="A40" s="26"/>
      <x:c r="B40" s="0"/>
      <x:c r="C40" s="29" t="s">
        <x:v>49</x:v>
      </x:c>
      <x:c r="D40" s="30">
        <x:v>10</x:v>
      </x:c>
      <x:c r="E40" s="16"/>
      <x:c r="F40" s="16"/>
      <x:c r="G40" s="16"/>
      <x:c r="H40" s="17"/>
      <x:c r="I40" s="0"/>
    </x:row>
    <x:row r="41" spans="1:8" ht="15">
      <x:c r="A41" s="26"/>
      <x:c r="B41" s="27" t="s">
        <x:v>50</x:v>
      </x:c>
      <x:c r="D41" s="28"/>
      <x:c r="E41" s="16"/>
      <x:c r="F41" s="16"/>
      <x:c r="G41" s="16"/>
      <x:c r="H41" s="17"/>
      <x:c r="I41" s="0"/>
    </x:row>
    <x:row r="42" spans="1:9" ht="15">
      <x:c r="A42" s="26"/>
      <x:c r="B42" s="27"/>
      <x:c r="C42" s="29" t="s">
        <x:v>51</x:v>
      </x:c>
      <x:c r="D42" s="30">
        <x:v>3</x:v>
      </x:c>
      <x:c r="E42" s="16"/>
      <x:c r="F42" s="16"/>
      <x:c r="G42" s="16"/>
      <x:c r="H42" s="17"/>
      <x:c r="I42" s="0"/>
    </x:row>
    <x:row r="43" spans="1:9" ht="15">
      <x:c r="A43" s="26"/>
      <x:c r="B43" s="0"/>
      <x:c r="C43" s="29" t="s">
        <x:v>52</x:v>
      </x:c>
      <x:c r="D43" s="30">
        <x:v>10</x:v>
      </x:c>
      <x:c r="E43" s="16"/>
      <x:c r="F43" s="16"/>
      <x:c r="G43" s="16"/>
      <x:c r="H43" s="17"/>
      <x:c r="I43" s="0"/>
    </x:row>
    <x:row r="44" spans="1:11" ht="15">
      <x:c r="A44" s="26"/>
      <x:c r="B44" s="0"/>
      <x:c r="C44" s="31" t="s">
        <x:v>53</x:v>
      </x:c>
      <x:c r="D44" s="32">
        <x:v>105.51</x:v>
      </x:c>
      <x:c r="E44" s="33" t="s">
        <x:v>54</x:v>
      </x:c>
      <x:c r="F44" s="34">
        <x:v>105.51</x:v>
      </x:c>
      <x:c r="G44" s="34"/>
      <x:c r="H44" s="35">
        <x:f ca="1">ROUND(F44*G44,2)</x:f>
      </x:c>
      <x:c r="I44" s="0"/>
      <x:c r="ZY44" s="0" t="s">
        <x:v>55</x:v>
      </x:c>
      <x:c r="ZZ44" s="18" t="s">
        <x:v>56</x:v>
      </x:c>
    </x:row>
    <x:row r="45" spans="1:11" ht="15" customHeight="1">
      <x:c r="A45" s="12" t="s">
        <x:v>57</x:v>
      </x:c>
      <x:c r="B45" s="19" t="s">
        <x:v>58</x:v>
      </x:c>
      <x:c r="C45" s="20"/>
      <x:c r="D45" s="21"/>
      <x:c r="E45" s="16"/>
      <x:c r="F45" s="16"/>
      <x:c r="G45" s="16"/>
      <x:c r="H45" s="17"/>
      <x:c r="I45" s="0"/>
      <x:c r="ZY45" s="0" t="s">
        <x:v>59</x:v>
      </x:c>
      <x:c r="ZZ45" s="18"/>
    </x:row>
    <x:row r="46" spans="1:9" ht="15" customHeight="1">
      <x:c r="A46" s="22" t="s">
        <x:v>60</x:v>
      </x:c>
      <x:c r="B46" s="23" t="s">
        <x:v>61</x:v>
      </x:c>
      <x:c r="C46" s="24"/>
      <x:c r="D46" s="25"/>
      <x:c r="E46" s="16"/>
      <x:c r="F46" s="16"/>
      <x:c r="G46" s="16"/>
      <x:c r="H46" s="17"/>
      <x:c r="I46" s="0"/>
    </x:row>
    <x:row r="47" spans="1:8" ht="15">
      <x:c r="A47" s="26"/>
      <x:c r="B47" s="27" t="s">
        <x:v>62</x:v>
      </x:c>
      <x:c r="D47" s="28"/>
      <x:c r="E47" s="16"/>
      <x:c r="F47" s="16"/>
      <x:c r="G47" s="16"/>
      <x:c r="H47" s="17"/>
      <x:c r="I47" s="0"/>
    </x:row>
    <x:row r="48" spans="1:9" ht="15">
      <x:c r="A48" s="26"/>
      <x:c r="B48" s="27"/>
      <x:c r="C48" s="29" t="s">
        <x:v>63</x:v>
      </x:c>
      <x:c r="D48" s="30">
        <x:v>30.2</x:v>
      </x:c>
      <x:c r="E48" s="16"/>
      <x:c r="F48" s="16"/>
      <x:c r="G48" s="16"/>
      <x:c r="H48" s="17"/>
      <x:c r="I48" s="0"/>
    </x:row>
    <x:row r="49" spans="1:8" ht="15">
      <x:c r="A49" s="26"/>
      <x:c r="B49" s="27" t="s">
        <x:v>64</x:v>
      </x:c>
      <x:c r="D49" s="28"/>
      <x:c r="E49" s="16"/>
      <x:c r="F49" s="16"/>
      <x:c r="G49" s="16"/>
      <x:c r="H49" s="17"/>
      <x:c r="I49" s="0"/>
    </x:row>
    <x:row r="50" spans="1:9" ht="15">
      <x:c r="A50" s="26"/>
      <x:c r="B50" s="27"/>
      <x:c r="C50" s="29" t="s">
        <x:v>65</x:v>
      </x:c>
      <x:c r="D50" s="30">
        <x:v>6.18</x:v>
      </x:c>
      <x:c r="E50" s="16"/>
      <x:c r="F50" s="16"/>
      <x:c r="G50" s="16"/>
      <x:c r="H50" s="17"/>
      <x:c r="I50" s="0"/>
    </x:row>
    <x:row r="51" spans="1:11" ht="15">
      <x:c r="A51" s="26"/>
      <x:c r="B51" s="0"/>
      <x:c r="C51" s="31" t="s">
        <x:v>66</x:v>
      </x:c>
      <x:c r="D51" s="32">
        <x:v>36.38</x:v>
      </x:c>
      <x:c r="E51" s="33" t="s">
        <x:v>67</x:v>
      </x:c>
      <x:c r="F51" s="34">
        <x:v>36.38</x:v>
      </x:c>
      <x:c r="G51" s="34"/>
      <x:c r="H51" s="35">
        <x:f ca="1">ROUND(F51*G51,2)</x:f>
      </x:c>
      <x:c r="I51" s="0"/>
      <x:c r="ZY51" s="0" t="s">
        <x:v>68</x:v>
      </x:c>
      <x:c r="ZZ51" s="18" t="s">
        <x:v>69</x:v>
      </x:c>
    </x:row>
    <x:row r="52" spans="1:9" ht="15" customHeight="1">
      <x:c r="A52" s="22" t="s">
        <x:v>70</x:v>
      </x:c>
      <x:c r="B52" s="23" t="s">
        <x:v>71</x:v>
      </x:c>
      <x:c r="C52" s="24"/>
      <x:c r="D52" s="25"/>
      <x:c r="E52" s="16"/>
      <x:c r="F52" s="16"/>
      <x:c r="G52" s="16"/>
      <x:c r="H52" s="17"/>
      <x:c r="I52" s="0"/>
    </x:row>
    <x:row r="53" spans="1:8" ht="15">
      <x:c r="A53" s="26"/>
      <x:c r="B53" s="27" t="s">
        <x:v>72</x:v>
      </x:c>
      <x:c r="D53" s="28"/>
      <x:c r="E53" s="16"/>
      <x:c r="F53" s="16"/>
      <x:c r="G53" s="16"/>
      <x:c r="H53" s="17"/>
      <x:c r="I53" s="0"/>
    </x:row>
    <x:row r="54" spans="1:11" ht="15">
      <x:c r="A54" s="26"/>
      <x:c r="B54" s="27"/>
      <x:c r="C54" s="29" t="s">
        <x:v>73</x:v>
      </x:c>
      <x:c r="D54" s="30">
        <x:v>23.41</x:v>
      </x:c>
      <x:c r="E54" s="33" t="s">
        <x:v>74</x:v>
      </x:c>
      <x:c r="F54" s="34">
        <x:v>23.41</x:v>
      </x:c>
      <x:c r="G54" s="34"/>
      <x:c r="H54" s="35">
        <x:f ca="1">ROUND(F54*G54,2)</x:f>
      </x:c>
      <x:c r="I54" s="0"/>
      <x:c r="ZY54" s="0" t="s">
        <x:v>75</x:v>
      </x:c>
      <x:c r="ZZ54" s="18" t="s">
        <x:v>76</x:v>
      </x:c>
    </x:row>
    <x:row r="55" spans="1:11" ht="15" customHeight="1">
      <x:c r="A55" s="12" t="s">
        <x:v>77</x:v>
      </x:c>
      <x:c r="B55" s="19" t="s">
        <x:v>78</x:v>
      </x:c>
      <x:c r="C55" s="20"/>
      <x:c r="D55" s="21"/>
      <x:c r="E55" s="16"/>
      <x:c r="F55" s="16"/>
      <x:c r="G55" s="16"/>
      <x:c r="H55" s="17"/>
      <x:c r="I55" s="0"/>
      <x:c r="ZY55" s="0" t="s">
        <x:v>79</x:v>
      </x:c>
      <x:c r="ZZ55" s="18"/>
    </x:row>
    <x:row r="56" spans="1:11" ht="15" customHeight="1">
      <x:c r="A56" s="12" t="s">
        <x:v>80</x:v>
      </x:c>
      <x:c r="B56" s="36" t="s">
        <x:v>81</x:v>
      </x:c>
      <x:c r="C56" s="37"/>
      <x:c r="D56" s="38"/>
      <x:c r="E56" s="16"/>
      <x:c r="F56" s="16"/>
      <x:c r="G56" s="16"/>
      <x:c r="H56" s="17"/>
      <x:c r="I56" s="0"/>
      <x:c r="ZY56" s="0" t="s">
        <x:v>82</x:v>
      </x:c>
      <x:c r="ZZ56" s="18"/>
    </x:row>
    <x:row r="57" spans="1:9" ht="15" customHeight="1">
      <x:c r="A57" s="22" t="s">
        <x:v>83</x:v>
      </x:c>
      <x:c r="B57" s="23" t="s">
        <x:v>84</x:v>
      </x:c>
      <x:c r="C57" s="24"/>
      <x:c r="D57" s="25"/>
      <x:c r="E57" s="16"/>
      <x:c r="F57" s="16"/>
      <x:c r="G57" s="16"/>
      <x:c r="H57" s="17"/>
      <x:c r="I57" s="0"/>
    </x:row>
    <x:row r="58" spans="1:8" ht="15">
      <x:c r="A58" s="26"/>
      <x:c r="B58" s="27" t="s">
        <x:v>85</x:v>
      </x:c>
      <x:c r="D58" s="28"/>
      <x:c r="E58" s="16"/>
      <x:c r="F58" s="16"/>
      <x:c r="G58" s="16"/>
      <x:c r="H58" s="17"/>
      <x:c r="I58" s="0"/>
    </x:row>
    <x:row r="59" spans="1:9" ht="15">
      <x:c r="A59" s="26"/>
      <x:c r="B59" s="27"/>
      <x:c r="C59" s="29" t="s">
        <x:v>86</x:v>
      </x:c>
      <x:c r="D59" s="30">
        <x:v>30.2</x:v>
      </x:c>
      <x:c r="E59" s="16"/>
      <x:c r="F59" s="16"/>
      <x:c r="G59" s="16"/>
      <x:c r="H59" s="17"/>
      <x:c r="I59" s="0"/>
    </x:row>
    <x:row r="60" spans="1:8" ht="15">
      <x:c r="A60" s="26"/>
      <x:c r="B60" s="27" t="s">
        <x:v>87</x:v>
      </x:c>
      <x:c r="D60" s="28"/>
      <x:c r="E60" s="16"/>
      <x:c r="F60" s="16"/>
      <x:c r="G60" s="16"/>
      <x:c r="H60" s="17"/>
      <x:c r="I60" s="0"/>
    </x:row>
    <x:row r="61" spans="1:9" ht="15">
      <x:c r="A61" s="26"/>
      <x:c r="B61" s="27"/>
      <x:c r="C61" s="29" t="s">
        <x:v>88</x:v>
      </x:c>
      <x:c r="D61" s="30">
        <x:v>23.41</x:v>
      </x:c>
      <x:c r="E61" s="16"/>
      <x:c r="F61" s="16"/>
      <x:c r="G61" s="16"/>
      <x:c r="H61" s="17"/>
      <x:c r="I61" s="0"/>
    </x:row>
    <x:row r="62" spans="1:8" ht="15">
      <x:c r="A62" s="26"/>
      <x:c r="B62" s="27" t="s">
        <x:v>89</x:v>
      </x:c>
      <x:c r="D62" s="28"/>
      <x:c r="E62" s="16"/>
      <x:c r="F62" s="16"/>
      <x:c r="G62" s="16"/>
      <x:c r="H62" s="17"/>
      <x:c r="I62" s="0"/>
    </x:row>
    <x:row r="63" spans="1:9" ht="15">
      <x:c r="A63" s="26"/>
      <x:c r="B63" s="27"/>
      <x:c r="C63" s="29" t="s">
        <x:v>90</x:v>
      </x:c>
      <x:c r="D63" s="30">
        <x:v>6.18</x:v>
      </x:c>
      <x:c r="E63" s="16"/>
      <x:c r="F63" s="16"/>
      <x:c r="G63" s="16"/>
      <x:c r="H63" s="17"/>
      <x:c r="I63" s="0"/>
    </x:row>
    <x:row r="64" spans="1:11" ht="15">
      <x:c r="A64" s="26"/>
      <x:c r="B64" s="0"/>
      <x:c r="C64" s="31" t="s">
        <x:v>91</x:v>
      </x:c>
      <x:c r="D64" s="32">
        <x:v>59.79</x:v>
      </x:c>
      <x:c r="E64" s="33" t="s">
        <x:v>92</x:v>
      </x:c>
      <x:c r="F64" s="34">
        <x:v>59.79</x:v>
      </x:c>
      <x:c r="G64" s="34"/>
      <x:c r="H64" s="35">
        <x:f ca="1">ROUND(F64*G64,2)</x:f>
      </x:c>
      <x:c r="I64" s="0"/>
      <x:c r="ZY64" s="0" t="s">
        <x:v>93</x:v>
      </x:c>
      <x:c r="ZZ64" s="18" t="s">
        <x:v>94</x:v>
      </x:c>
    </x:row>
    <x:row r="65" spans="1:11" ht="15" customHeight="1">
      <x:c r="A65" s="12" t="s">
        <x:v>95</x:v>
      </x:c>
      <x:c r="B65" s="19" t="s">
        <x:v>96</x:v>
      </x:c>
      <x:c r="C65" s="20"/>
      <x:c r="D65" s="21"/>
      <x:c r="E65" s="16"/>
      <x:c r="F65" s="16"/>
      <x:c r="G65" s="16"/>
      <x:c r="H65" s="17"/>
      <x:c r="I65" s="0"/>
      <x:c r="ZY65" s="0" t="s">
        <x:v>97</x:v>
      </x:c>
      <x:c r="ZZ65" s="18"/>
    </x:row>
    <x:row r="66" spans="1:9" ht="15" customHeight="1">
      <x:c r="A66" s="22" t="s">
        <x:v>98</x:v>
      </x:c>
      <x:c r="B66" s="23" t="s">
        <x:v>99</x:v>
      </x:c>
      <x:c r="C66" s="24"/>
      <x:c r="D66" s="25"/>
      <x:c r="E66" s="16"/>
      <x:c r="F66" s="16"/>
      <x:c r="G66" s="16"/>
      <x:c r="H66" s="17"/>
      <x:c r="I66" s="0"/>
    </x:row>
    <x:row r="67" spans="1:8" ht="15">
      <x:c r="A67" s="26"/>
      <x:c r="B67" s="27" t="s">
        <x:v>100</x:v>
      </x:c>
      <x:c r="D67" s="28"/>
      <x:c r="E67" s="16"/>
      <x:c r="F67" s="16"/>
      <x:c r="G67" s="16"/>
      <x:c r="H67" s="17"/>
      <x:c r="I67" s="0"/>
    </x:row>
    <x:row r="68" spans="1:9" ht="15">
      <x:c r="A68" s="26"/>
      <x:c r="B68" s="27"/>
      <x:c r="C68" s="29" t="s">
        <x:v>101</x:v>
      </x:c>
      <x:c r="D68" s="30">
        <x:v>26.22</x:v>
      </x:c>
      <x:c r="E68" s="16"/>
      <x:c r="F68" s="16"/>
      <x:c r="G68" s="16"/>
      <x:c r="H68" s="17"/>
      <x:c r="I68" s="0"/>
    </x:row>
    <x:row r="69" spans="1:9" ht="15">
      <x:c r="A69" s="26"/>
      <x:c r="B69" s="0"/>
      <x:c r="C69" s="29" t="s">
        <x:v>102</x:v>
      </x:c>
      <x:c r="D69" s="30">
        <x:v>21.86</x:v>
      </x:c>
      <x:c r="E69" s="16"/>
      <x:c r="F69" s="16"/>
      <x:c r="G69" s="16"/>
      <x:c r="H69" s="17"/>
      <x:c r="I69" s="0"/>
    </x:row>
    <x:row r="70" spans="1:9" ht="15">
      <x:c r="A70" s="26"/>
      <x:c r="B70" s="0"/>
      <x:c r="C70" s="29" t="s">
        <x:v>103</x:v>
      </x:c>
      <x:c r="D70" s="30">
        <x:v>308.2</x:v>
      </x:c>
      <x:c r="E70" s="16"/>
      <x:c r="F70" s="16"/>
      <x:c r="G70" s="16"/>
      <x:c r="H70" s="17"/>
      <x:c r="I70" s="0"/>
    </x:row>
    <x:row r="71" spans="1:8" ht="15">
      <x:c r="A71" s="26"/>
      <x:c r="B71" s="27" t="s">
        <x:v>104</x:v>
      </x:c>
      <x:c r="D71" s="28"/>
      <x:c r="E71" s="16"/>
      <x:c r="F71" s="16"/>
      <x:c r="G71" s="16"/>
      <x:c r="H71" s="17"/>
      <x:c r="I71" s="0"/>
    </x:row>
    <x:row r="72" spans="1:9" ht="15">
      <x:c r="A72" s="26"/>
      <x:c r="B72" s="27"/>
      <x:c r="C72" s="29" t="s">
        <x:v>105</x:v>
      </x:c>
      <x:c r="D72" s="30">
        <x:v>72.93</x:v>
      </x:c>
      <x:c r="E72" s="16"/>
      <x:c r="F72" s="16"/>
      <x:c r="G72" s="16"/>
      <x:c r="H72" s="17"/>
      <x:c r="I72" s="0"/>
    </x:row>
    <x:row r="73" spans="1:9" ht="15">
      <x:c r="A73" s="26"/>
      <x:c r="B73" s="0"/>
      <x:c r="C73" s="29" t="s">
        <x:v>106</x:v>
      </x:c>
      <x:c r="D73" s="30">
        <x:v>280.42</x:v>
      </x:c>
      <x:c r="E73" s="16"/>
      <x:c r="F73" s="16"/>
      <x:c r="G73" s="16"/>
      <x:c r="H73" s="17"/>
      <x:c r="I73" s="0"/>
    </x:row>
    <x:row r="74" spans="1:9" ht="15">
      <x:c r="A74" s="26"/>
      <x:c r="B74" s="0"/>
      <x:c r="C74" s="29" t="s">
        <x:v>107</x:v>
      </x:c>
      <x:c r="D74" s="30">
        <x:v>11.78</x:v>
      </x:c>
      <x:c r="E74" s="16"/>
      <x:c r="F74" s="16"/>
      <x:c r="G74" s="16"/>
      <x:c r="H74" s="17"/>
      <x:c r="I74" s="0"/>
    </x:row>
    <x:row r="75" spans="1:8" ht="15">
      <x:c r="A75" s="26"/>
      <x:c r="B75" s="27" t="s">
        <x:v>108</x:v>
      </x:c>
      <x:c r="D75" s="28"/>
      <x:c r="E75" s="16"/>
      <x:c r="F75" s="16"/>
      <x:c r="G75" s="16"/>
      <x:c r="H75" s="17"/>
      <x:c r="I75" s="0"/>
    </x:row>
    <x:row r="76" spans="1:9" ht="15">
      <x:c r="A76" s="26"/>
      <x:c r="B76" s="27"/>
      <x:c r="C76" s="29" t="s">
        <x:v>109</x:v>
      </x:c>
      <x:c r="D76" s="30">
        <x:v>31.12</x:v>
      </x:c>
      <x:c r="E76" s="16"/>
      <x:c r="F76" s="16"/>
      <x:c r="G76" s="16"/>
      <x:c r="H76" s="17"/>
      <x:c r="I76" s="0"/>
    </x:row>
    <x:row r="77" spans="1:9" ht="15">
      <x:c r="A77" s="26"/>
      <x:c r="B77" s="0"/>
      <x:c r="C77" s="29" t="s">
        <x:v>110</x:v>
      </x:c>
      <x:c r="D77" s="30">
        <x:v>124.25</x:v>
      </x:c>
      <x:c r="E77" s="16"/>
      <x:c r="F77" s="16"/>
      <x:c r="G77" s="16"/>
      <x:c r="H77" s="17"/>
      <x:c r="I77" s="0"/>
    </x:row>
    <x:row r="78" spans="1:8" ht="15">
      <x:c r="A78" s="26"/>
      <x:c r="B78" s="27" t="s">
        <x:v>111</x:v>
      </x:c>
      <x:c r="D78" s="28"/>
      <x:c r="E78" s="16"/>
      <x:c r="F78" s="16"/>
      <x:c r="G78" s="16"/>
      <x:c r="H78" s="17"/>
      <x:c r="I78" s="0"/>
    </x:row>
    <x:row r="79" spans="1:9" ht="15">
      <x:c r="A79" s="26"/>
      <x:c r="B79" s="27"/>
      <x:c r="C79" s="29" t="s">
        <x:v>112</x:v>
      </x:c>
      <x:c r="D79" s="30">
        <x:v>47.36</x:v>
      </x:c>
      <x:c r="E79" s="16"/>
      <x:c r="F79" s="16"/>
      <x:c r="G79" s="16"/>
      <x:c r="H79" s="17"/>
      <x:c r="I79" s="0"/>
    </x:row>
    <x:row r="80" spans="1:9" ht="15">
      <x:c r="A80" s="26"/>
      <x:c r="B80" s="0"/>
      <x:c r="C80" s="29" t="s">
        <x:v>113</x:v>
      </x:c>
      <x:c r="D80" s="30">
        <x:v>227.45</x:v>
      </x:c>
      <x:c r="E80" s="16"/>
      <x:c r="F80" s="16"/>
      <x:c r="G80" s="16"/>
      <x:c r="H80" s="17"/>
      <x:c r="I80" s="0"/>
    </x:row>
    <x:row r="81" spans="1:11" ht="15">
      <x:c r="A81" s="26"/>
      <x:c r="B81" s="0"/>
      <x:c r="C81" s="31" t="s">
        <x:v>114</x:v>
      </x:c>
      <x:c r="D81" s="32">
        <x:v>1151.59</x:v>
      </x:c>
      <x:c r="E81" s="33" t="s">
        <x:v>115</x:v>
      </x:c>
      <x:c r="F81" s="34">
        <x:v>1151.59</x:v>
      </x:c>
      <x:c r="G81" s="34"/>
      <x:c r="H81" s="35">
        <x:f ca="1">ROUND(F81*G81,2)</x:f>
      </x:c>
      <x:c r="I81" s="0"/>
      <x:c r="ZY81" s="0" t="s">
        <x:v>116</x:v>
      </x:c>
      <x:c r="ZZ81" s="18" t="s">
        <x:v>117</x:v>
      </x:c>
    </x:row>
    <x:row r="82" spans="1:11" ht="15" customHeight="1">
      <x:c r="A82" s="12" t="s">
        <x:v>118</x:v>
      </x:c>
      <x:c r="B82" s="19" t="s">
        <x:v>119</x:v>
      </x:c>
      <x:c r="C82" s="20"/>
      <x:c r="D82" s="21"/>
      <x:c r="E82" s="16"/>
      <x:c r="F82" s="16"/>
      <x:c r="G82" s="16"/>
      <x:c r="H82" s="17"/>
      <x:c r="I82" s="0"/>
      <x:c r="ZY82" s="0" t="s">
        <x:v>120</x:v>
      </x:c>
      <x:c r="ZZ82" s="18"/>
    </x:row>
    <x:row r="83" spans="1:11" ht="15" customHeight="1">
      <x:c r="A83" s="12" t="s">
        <x:v>121</x:v>
      </x:c>
      <x:c r="B83" s="36" t="s">
        <x:v>122</x:v>
      </x:c>
      <x:c r="C83" s="37"/>
      <x:c r="D83" s="38"/>
      <x:c r="E83" s="16"/>
      <x:c r="F83" s="16"/>
      <x:c r="G83" s="16"/>
      <x:c r="H83" s="17"/>
      <x:c r="I83" s="0"/>
      <x:c r="ZY83" s="0" t="s">
        <x:v>123</x:v>
      </x:c>
      <x:c r="ZZ83" s="18"/>
    </x:row>
    <x:row r="84" spans="1:9" ht="15" customHeight="1">
      <x:c r="A84" s="22" t="s">
        <x:v>124</x:v>
      </x:c>
      <x:c r="B84" s="23" t="s">
        <x:v>125</x:v>
      </x:c>
      <x:c r="C84" s="24"/>
      <x:c r="D84" s="25"/>
      <x:c r="E84" s="16"/>
      <x:c r="F84" s="16"/>
      <x:c r="G84" s="16"/>
      <x:c r="H84" s="17"/>
      <x:c r="I84" s="0"/>
    </x:row>
    <x:row r="85" spans="1:8" ht="15">
      <x:c r="A85" s="26"/>
      <x:c r="B85" s="27" t="s">
        <x:v>126</x:v>
      </x:c>
      <x:c r="D85" s="28"/>
      <x:c r="E85" s="16"/>
      <x:c r="F85" s="16"/>
      <x:c r="G85" s="16"/>
      <x:c r="H85" s="17"/>
      <x:c r="I85" s="0"/>
    </x:row>
    <x:row r="86" spans="1:9" ht="15">
      <x:c r="A86" s="26"/>
      <x:c r="B86" s="27"/>
      <x:c r="C86" s="29" t="s">
        <x:v>127</x:v>
      </x:c>
      <x:c r="D86" s="30">
        <x:v>39.06</x:v>
      </x:c>
      <x:c r="E86" s="16"/>
      <x:c r="F86" s="16"/>
      <x:c r="G86" s="16"/>
      <x:c r="H86" s="17"/>
      <x:c r="I86" s="0"/>
    </x:row>
    <x:row r="87" spans="1:9" ht="15">
      <x:c r="A87" s="26"/>
      <x:c r="B87" s="0"/>
      <x:c r="C87" s="29" t="s">
        <x:v>128</x:v>
      </x:c>
      <x:c r="D87" s="30">
        <x:v>13.21</x:v>
      </x:c>
      <x:c r="E87" s="16"/>
      <x:c r="F87" s="16"/>
      <x:c r="G87" s="16"/>
      <x:c r="H87" s="17"/>
      <x:c r="I87" s="0"/>
    </x:row>
    <x:row r="88" spans="1:9" ht="15">
      <x:c r="A88" s="26"/>
      <x:c r="B88" s="0"/>
      <x:c r="C88" s="29" t="s">
        <x:v>129</x:v>
      </x:c>
      <x:c r="D88" s="30">
        <x:v>12.75</x:v>
      </x:c>
      <x:c r="E88" s="16"/>
      <x:c r="F88" s="16"/>
      <x:c r="G88" s="16"/>
      <x:c r="H88" s="17"/>
      <x:c r="I88" s="0"/>
    </x:row>
    <x:row r="89" spans="1:9" ht="15">
      <x:c r="A89" s="26"/>
      <x:c r="B89" s="0"/>
      <x:c r="C89" s="29" t="s">
        <x:v>130</x:v>
      </x:c>
      <x:c r="D89" s="30">
        <x:v>11.51</x:v>
      </x:c>
      <x:c r="E89" s="16"/>
      <x:c r="F89" s="16"/>
      <x:c r="G89" s="16"/>
      <x:c r="H89" s="17"/>
      <x:c r="I89" s="0"/>
    </x:row>
    <x:row r="90" spans="1:8" ht="15">
      <x:c r="A90" s="26"/>
      <x:c r="B90" s="27" t="s">
        <x:v>131</x:v>
      </x:c>
      <x:c r="D90" s="28"/>
      <x:c r="E90" s="16"/>
      <x:c r="F90" s="16"/>
      <x:c r="G90" s="16"/>
      <x:c r="H90" s="17"/>
      <x:c r="I90" s="0"/>
    </x:row>
    <x:row r="91" spans="1:9" ht="15">
      <x:c r="A91" s="26"/>
      <x:c r="B91" s="27"/>
      <x:c r="C91" s="29" t="s">
        <x:v>132</x:v>
      </x:c>
      <x:c r="D91" s="30">
        <x:v>2.23</x:v>
      </x:c>
      <x:c r="E91" s="16"/>
      <x:c r="F91" s="16"/>
      <x:c r="G91" s="16"/>
      <x:c r="H91" s="17"/>
      <x:c r="I91" s="0"/>
    </x:row>
    <x:row r="92" spans="1:9" ht="15">
      <x:c r="A92" s="26"/>
      <x:c r="B92" s="0"/>
      <x:c r="C92" s="29" t="s">
        <x:v>133</x:v>
      </x:c>
      <x:c r="D92" s="30">
        <x:v>10</x:v>
      </x:c>
      <x:c r="E92" s="16"/>
      <x:c r="F92" s="16"/>
      <x:c r="G92" s="16"/>
      <x:c r="H92" s="17"/>
      <x:c r="I92" s="0"/>
    </x:row>
    <x:row r="93" spans="1:8" ht="15">
      <x:c r="A93" s="26"/>
      <x:c r="B93" s="27" t="s">
        <x:v>134</x:v>
      </x:c>
      <x:c r="D93" s="28"/>
      <x:c r="E93" s="16"/>
      <x:c r="F93" s="16"/>
      <x:c r="G93" s="16"/>
      <x:c r="H93" s="17"/>
      <x:c r="I93" s="0"/>
    </x:row>
    <x:row r="94" spans="1:9" ht="15">
      <x:c r="A94" s="26"/>
      <x:c r="B94" s="27"/>
      <x:c r="C94" s="29" t="s">
        <x:v>135</x:v>
      </x:c>
      <x:c r="D94" s="30">
        <x:v>10</x:v>
      </x:c>
      <x:c r="E94" s="16"/>
      <x:c r="F94" s="16"/>
      <x:c r="G94" s="16"/>
      <x:c r="H94" s="17"/>
      <x:c r="I94" s="0"/>
    </x:row>
    <x:row r="95" spans="1:9" ht="15">
      <x:c r="A95" s="26"/>
      <x:c r="B95" s="0"/>
      <x:c r="C95" s="29" t="s">
        <x:v>136</x:v>
      </x:c>
      <x:c r="D95" s="30">
        <x:v>2.2</x:v>
      </x:c>
      <x:c r="E95" s="16"/>
      <x:c r="F95" s="16"/>
      <x:c r="G95" s="16"/>
      <x:c r="H95" s="17"/>
      <x:c r="I95" s="0"/>
    </x:row>
    <x:row r="96" spans="1:8" ht="15">
      <x:c r="A96" s="26"/>
      <x:c r="B96" s="27" t="s">
        <x:v>137</x:v>
      </x:c>
      <x:c r="D96" s="28"/>
      <x:c r="E96" s="16"/>
      <x:c r="F96" s="16"/>
      <x:c r="G96" s="16"/>
      <x:c r="H96" s="17"/>
      <x:c r="I96" s="0"/>
    </x:row>
    <x:row r="97" spans="1:9" ht="15">
      <x:c r="A97" s="26"/>
      <x:c r="B97" s="27"/>
      <x:c r="C97" s="29" t="s">
        <x:v>138</x:v>
      </x:c>
      <x:c r="D97" s="30">
        <x:v>10</x:v>
      </x:c>
      <x:c r="E97" s="16"/>
      <x:c r="F97" s="16"/>
      <x:c r="G97" s="16"/>
      <x:c r="H97" s="17"/>
      <x:c r="I97" s="0"/>
    </x:row>
    <x:row r="98" spans="1:8" ht="15">
      <x:c r="A98" s="26"/>
      <x:c r="B98" s="27" t="s">
        <x:v>139</x:v>
      </x:c>
      <x:c r="D98" s="28"/>
      <x:c r="E98" s="16"/>
      <x:c r="F98" s="16"/>
      <x:c r="G98" s="16"/>
      <x:c r="H98" s="17"/>
      <x:c r="I98" s="0"/>
    </x:row>
    <x:row r="99" spans="1:9" ht="15">
      <x:c r="A99" s="26"/>
      <x:c r="B99" s="27"/>
      <x:c r="C99" s="29" t="s">
        <x:v>140</x:v>
      </x:c>
      <x:c r="D99" s="30">
        <x:v>10</x:v>
      </x:c>
      <x:c r="E99" s="16"/>
      <x:c r="F99" s="16"/>
      <x:c r="G99" s="16"/>
      <x:c r="H99" s="17"/>
      <x:c r="I99" s="0"/>
    </x:row>
    <x:row r="100" spans="1:8" ht="15">
      <x:c r="A100" s="26"/>
      <x:c r="B100" s="27" t="s">
        <x:v>141</x:v>
      </x:c>
      <x:c r="D100" s="28"/>
      <x:c r="E100" s="16"/>
      <x:c r="F100" s="16"/>
      <x:c r="G100" s="16"/>
      <x:c r="H100" s="17"/>
      <x:c r="I100" s="0"/>
    </x:row>
    <x:row r="101" spans="1:9" ht="15">
      <x:c r="A101" s="26"/>
      <x:c r="B101" s="27"/>
      <x:c r="C101" s="29" t="s">
        <x:v>142</x:v>
      </x:c>
      <x:c r="D101" s="30">
        <x:v>29.09</x:v>
      </x:c>
      <x:c r="E101" s="16"/>
      <x:c r="F101" s="16"/>
      <x:c r="G101" s="16"/>
      <x:c r="H101" s="17"/>
      <x:c r="I101" s="0"/>
    </x:row>
    <x:row r="102" spans="1:9" ht="15">
      <x:c r="A102" s="26"/>
      <x:c r="B102" s="0"/>
      <x:c r="C102" s="29" t="s">
        <x:v>143</x:v>
      </x:c>
      <x:c r="D102" s="30">
        <x:v>10</x:v>
      </x:c>
      <x:c r="E102" s="16"/>
      <x:c r="F102" s="16"/>
      <x:c r="G102" s="16"/>
      <x:c r="H102" s="17"/>
      <x:c r="I102" s="0"/>
    </x:row>
    <x:row r="103" spans="1:8" ht="15">
      <x:c r="A103" s="26"/>
      <x:c r="B103" s="27" t="s">
        <x:v>144</x:v>
      </x:c>
      <x:c r="D103" s="28"/>
      <x:c r="E103" s="16"/>
      <x:c r="F103" s="16"/>
      <x:c r="G103" s="16"/>
      <x:c r="H103" s="17"/>
      <x:c r="I103" s="0"/>
    </x:row>
    <x:row r="104" spans="1:9" ht="15">
      <x:c r="A104" s="26"/>
      <x:c r="B104" s="27"/>
      <x:c r="C104" s="29" t="s">
        <x:v>145</x:v>
      </x:c>
      <x:c r="D104" s="30">
        <x:v>1.76</x:v>
      </x:c>
      <x:c r="E104" s="16"/>
      <x:c r="F104" s="16"/>
      <x:c r="G104" s="16"/>
      <x:c r="H104" s="17"/>
      <x:c r="I104" s="0"/>
    </x:row>
    <x:row r="105" spans="1:9" ht="15">
      <x:c r="A105" s="26"/>
      <x:c r="B105" s="0"/>
      <x:c r="C105" s="29" t="s">
        <x:v>146</x:v>
      </x:c>
      <x:c r="D105" s="30">
        <x:v>10</x:v>
      </x:c>
      <x:c r="E105" s="16"/>
      <x:c r="F105" s="16"/>
      <x:c r="G105" s="16"/>
      <x:c r="H105" s="17"/>
      <x:c r="I105" s="0"/>
    </x:row>
    <x:row r="106" spans="1:11" ht="15">
      <x:c r="A106" s="26"/>
      <x:c r="B106" s="0"/>
      <x:c r="C106" s="31" t="s">
        <x:v>147</x:v>
      </x:c>
      <x:c r="D106" s="32">
        <x:v>171.81</x:v>
      </x:c>
      <x:c r="E106" s="33" t="s">
        <x:v>148</x:v>
      </x:c>
      <x:c r="F106" s="34">
        <x:v>171.81</x:v>
      </x:c>
      <x:c r="G106" s="34"/>
      <x:c r="H106" s="35">
        <x:f ca="1">ROUND(F106*G106,2)</x:f>
      </x:c>
      <x:c r="I106" s="0"/>
      <x:c r="ZY106" s="0" t="s">
        <x:v>149</x:v>
      </x:c>
      <x:c r="ZZ106" s="18" t="s">
        <x:v>150</x:v>
      </x:c>
    </x:row>
    <x:row r="107" spans="1:11" ht="15" customHeight="1">
      <x:c r="A107" s="12" t="s">
        <x:v>151</x:v>
      </x:c>
      <x:c r="B107" s="36" t="s">
        <x:v>152</x:v>
      </x:c>
      <x:c r="C107" s="37"/>
      <x:c r="D107" s="38"/>
      <x:c r="E107" s="16"/>
      <x:c r="F107" s="16"/>
      <x:c r="G107" s="16"/>
      <x:c r="H107" s="17"/>
      <x:c r="I107" s="0"/>
      <x:c r="ZY107" s="0" t="s">
        <x:v>153</x:v>
      </x:c>
      <x:c r="ZZ107" s="18"/>
    </x:row>
    <x:row r="108" spans="1:9" ht="15" customHeight="1">
      <x:c r="A108" s="22" t="s">
        <x:v>154</x:v>
      </x:c>
      <x:c r="B108" s="23" t="s">
        <x:v>155</x:v>
      </x:c>
      <x:c r="C108" s="24"/>
      <x:c r="D108" s="25"/>
      <x:c r="E108" s="16"/>
      <x:c r="F108" s="16"/>
      <x:c r="G108" s="16"/>
      <x:c r="H108" s="17"/>
      <x:c r="I108" s="0"/>
    </x:row>
    <x:row r="109" spans="1:8" ht="15">
      <x:c r="A109" s="26"/>
      <x:c r="B109" s="27" t="s">
        <x:v>156</x:v>
      </x:c>
      <x:c r="D109" s="28"/>
      <x:c r="E109" s="16"/>
      <x:c r="F109" s="16"/>
      <x:c r="G109" s="16"/>
      <x:c r="H109" s="17"/>
      <x:c r="I109" s="0"/>
    </x:row>
    <x:row r="110" spans="1:11" ht="15">
      <x:c r="A110" s="26"/>
      <x:c r="B110" s="27"/>
      <x:c r="C110" s="29" t="s">
        <x:v>157</x:v>
      </x:c>
      <x:c r="D110" s="30">
        <x:v>93.79</x:v>
      </x:c>
      <x:c r="E110" s="33" t="s">
        <x:v>158</x:v>
      </x:c>
      <x:c r="F110" s="34">
        <x:v>93.79</x:v>
      </x:c>
      <x:c r="G110" s="34"/>
      <x:c r="H110" s="35">
        <x:f ca="1">ROUND(F110*G110,2)</x:f>
      </x:c>
      <x:c r="I110" s="0"/>
      <x:c r="ZY110" s="0" t="s">
        <x:v>159</x:v>
      </x:c>
      <x:c r="ZZ110" s="18" t="s">
        <x:v>160</x:v>
      </x:c>
    </x:row>
    <x:row r="111" spans="1:9" ht="15">
      <x:c r="A111" s="39"/>
      <x:c r="B111" s="40"/>
      <x:c r="C111" s="40"/>
      <x:c r="D111" s="41"/>
      <x:c r="E111" s="42"/>
      <x:c r="F111" s="42"/>
      <x:c r="G111" s="42"/>
      <x:c r="H111" s="43"/>
      <x:c r="I111" s="0"/>
    </x:row>
    <x:row r="112" spans="1:8" ht="15">
      <x:c r="A112" s="8"/>
      <x:c r="B112" s="8"/>
      <x:c r="C112" s="8"/>
      <x:c r="D112" s="8"/>
      <x:c r="E112" s="8"/>
      <x:c r="F112" s="8"/>
      <x:c r="G112" s="8"/>
      <x:c r="H112" s="8"/>
    </x:row>
    <x:row r="113" spans="1:5" ht="15">
      <x:c r="B113" s="44" t="s">
        <x:v>161</x:v>
      </x:c>
      <x:c r="C113" s="0"/>
      <x:c r="D113" s="0"/>
      <x:c r="H113" s="45">
        <x:f ca="1">SUBTOTAL(109,H4:H111)</x:f>
      </x:c>
      <x:c r="ZY113" s="0" t="s">
        <x:v>162</x:v>
      </x:c>
    </x:row>
    <x:row r="114" spans="1:4" ht="15">
      <x:c r="A114" s="46">
        <x:v>20</x:v>
      </x:c>
      <x:c r="B114" s="44">
        <x:f ca="1">CONCATENATE("Montant TVA (",A114,"%)")</x:f>
      </x:c>
      <x:c r="H114" s="45">
        <x:f ca="1">(H113*A114)/100</x:f>
      </x:c>
      <x:c r="ZY114" s="0" t="s">
        <x:v>163</x:v>
      </x:c>
    </x:row>
    <x:row r="115" spans="1:3" ht="15">
      <x:c r="B115" s="44" t="s">
        <x:v>164</x:v>
      </x:c>
      <x:c r="H115" s="45">
        <x:f ca="1">H113+H114</x:f>
      </x:c>
      <x:c r="ZY115" s="0" t="s">
        <x:v>165</x:v>
      </x:c>
    </x:row>
    <x:row r="116" spans="1:1" ht="15">
      <x:c r="H116" s="45"/>
    </x:row>
    <x:row r="117" spans="1:1" ht="15">
      <x:c r="H117" s="45"/>
    </x:row>
  </x:sheetData>
  <x:mergeCells count="19">
    <x:mergeCell ref="A1:H1"/>
    <x:mergeCell ref="B4:D4"/>
    <x:mergeCell ref="B5:D5"/>
    <x:mergeCell ref="B6:D6"/>
    <x:mergeCell ref="B24:D24"/>
    <x:mergeCell ref="B45:D45"/>
    <x:mergeCell ref="B46:D46"/>
    <x:mergeCell ref="B52:D52"/>
    <x:mergeCell ref="B55:D55"/>
    <x:mergeCell ref="B56:D56"/>
    <x:mergeCell ref="B57:D57"/>
    <x:mergeCell ref="B65:D65"/>
    <x:mergeCell ref="B66:D66"/>
    <x:mergeCell ref="B82:D82"/>
    <x:mergeCell ref="B83:D83"/>
    <x:mergeCell ref="B84:D84"/>
    <x:mergeCell ref="B107:D107"/>
    <x:mergeCell ref="B108:D108"/>
    <x:mergeCell ref="B113:D113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F2B0B5-12AA-40F0-BEC2-62BBE67A5177}"/>
</file>

<file path=customXml/itemProps2.xml><?xml version="1.0" encoding="utf-8"?>
<ds:datastoreItem xmlns:ds="http://schemas.openxmlformats.org/officeDocument/2006/customXml" ds:itemID="{B5C761AC-5A0F-4CE3-8EC3-ADF600A0484A}"/>
</file>

<file path=customXml/itemProps3.xml><?xml version="1.0" encoding="utf-8"?>
<ds:datastoreItem xmlns:ds="http://schemas.openxmlformats.org/officeDocument/2006/customXml" ds:itemID="{F5E9CF88-8A34-468E-88D4-C574CC0E6B02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N°08 REVETEMENTS DE SOLS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